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50"/>
  </bookViews>
  <sheets>
    <sheet name="Diciembre 17" sheetId="3" r:id="rId1"/>
  </sheets>
  <calcPr calcId="162913"/>
</workbook>
</file>

<file path=xl/calcChain.xml><?xml version="1.0" encoding="utf-8"?>
<calcChain xmlns="http://schemas.openxmlformats.org/spreadsheetml/2006/main">
  <c r="F57" i="3" l="1"/>
  <c r="F59" i="3"/>
  <c r="F55" i="3" l="1"/>
  <c r="H8" i="3" l="1"/>
  <c r="H11" i="3" s="1"/>
  <c r="H14" i="3" s="1"/>
  <c r="H17" i="3" s="1"/>
  <c r="H20" i="3" s="1"/>
  <c r="H23" i="3" s="1"/>
  <c r="H26" i="3" s="1"/>
  <c r="H29" i="3" s="1"/>
  <c r="H32" i="3" s="1"/>
  <c r="H35" i="3" s="1"/>
  <c r="H38" i="3" s="1"/>
  <c r="H41" i="3" s="1"/>
  <c r="H44" i="3" s="1"/>
  <c r="H47" i="3" s="1"/>
  <c r="H50" i="3" s="1"/>
  <c r="B8" i="3"/>
  <c r="B11" i="3" s="1"/>
  <c r="B14" i="3" s="1"/>
  <c r="B17" i="3" s="1"/>
  <c r="B20" i="3" s="1"/>
  <c r="B23" i="3" s="1"/>
  <c r="B26" i="3" s="1"/>
  <c r="B29" i="3" s="1"/>
  <c r="B32" i="3" s="1"/>
  <c r="B35" i="3" s="1"/>
  <c r="B38" i="3" s="1"/>
  <c r="B41" i="3" s="1"/>
  <c r="B44" i="3" s="1"/>
  <c r="B47" i="3" s="1"/>
</calcChain>
</file>

<file path=xl/sharedStrings.xml><?xml version="1.0" encoding="utf-8"?>
<sst xmlns="http://schemas.openxmlformats.org/spreadsheetml/2006/main" count="15" uniqueCount="9">
  <si>
    <t>Fecha</t>
  </si>
  <si>
    <t>Hora</t>
  </si>
  <si>
    <t>Caudal l/s</t>
  </si>
  <si>
    <t>Ph</t>
  </si>
  <si>
    <t>T°</t>
  </si>
  <si>
    <t>Registro Diciembre 2017</t>
  </si>
  <si>
    <t>Caudal Promedio mesnual</t>
  </si>
  <si>
    <t>Temperatura promedio mensual</t>
  </si>
  <si>
    <t>Ph Promedio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</si>
</sst>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20" fontId="0" fillId="0" borderId="14" xfId="0" applyNumberFormat="1" applyBorder="1" applyAlignment="1">
      <alignment horizontal="center"/>
    </xf>
    <xf numFmtId="20" fontId="0" fillId="0" borderId="15" xfId="0" applyNumberFormat="1" applyBorder="1" applyAlignment="1">
      <alignment horizontal="center"/>
    </xf>
    <xf numFmtId="20" fontId="0" fillId="0" borderId="16" xfId="0" applyNumberFormat="1" applyBorder="1" applyAlignment="1">
      <alignment horizontal="center"/>
    </xf>
    <xf numFmtId="16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164" fontId="0" fillId="0" borderId="1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0"/>
  <sheetViews>
    <sheetView tabSelected="1" workbookViewId="0">
      <selection activeCell="O10" sqref="O10"/>
    </sheetView>
  </sheetViews>
  <sheetFormatPr baseColWidth="10" defaultColWidth="9.140625" defaultRowHeight="15" x14ac:dyDescent="0.25"/>
  <cols>
    <col min="4" max="4" width="10.85546875" customWidth="1"/>
    <col min="10" max="10" width="10.85546875" customWidth="1"/>
  </cols>
  <sheetData>
    <row r="2" spans="2:12" x14ac:dyDescent="0.25">
      <c r="C2" t="s">
        <v>5</v>
      </c>
      <c r="I2" t="s">
        <v>5</v>
      </c>
    </row>
    <row r="3" spans="2:12" ht="15.75" thickBot="1" x14ac:dyDescent="0.3"/>
    <row r="4" spans="2:12" ht="15.75" thickBot="1" x14ac:dyDescent="0.3">
      <c r="B4" s="7" t="s">
        <v>0</v>
      </c>
      <c r="C4" s="10" t="s">
        <v>1</v>
      </c>
      <c r="D4" s="8" t="s">
        <v>2</v>
      </c>
      <c r="E4" s="10" t="s">
        <v>4</v>
      </c>
      <c r="F4" s="9" t="s">
        <v>3</v>
      </c>
      <c r="H4" s="7" t="s">
        <v>0</v>
      </c>
      <c r="I4" s="10" t="s">
        <v>1</v>
      </c>
      <c r="J4" s="8" t="s">
        <v>2</v>
      </c>
      <c r="K4" s="10" t="s">
        <v>4</v>
      </c>
      <c r="L4" s="9" t="s">
        <v>3</v>
      </c>
    </row>
    <row r="5" spans="2:12" x14ac:dyDescent="0.25">
      <c r="B5" s="17">
        <v>43070</v>
      </c>
      <c r="C5" s="14">
        <v>0.33333333333333331</v>
      </c>
      <c r="D5" s="11">
        <v>273</v>
      </c>
      <c r="E5" s="2">
        <v>9.8000000000000007</v>
      </c>
      <c r="F5" s="3">
        <v>5.7</v>
      </c>
      <c r="H5" s="17">
        <v>43085</v>
      </c>
      <c r="I5" s="14">
        <v>0.33333333333333331</v>
      </c>
      <c r="J5" s="11">
        <v>502.5</v>
      </c>
      <c r="K5" s="2">
        <v>11.1</v>
      </c>
      <c r="L5" s="3">
        <v>6.3</v>
      </c>
    </row>
    <row r="6" spans="2:12" x14ac:dyDescent="0.25">
      <c r="B6" s="18"/>
      <c r="C6" s="15">
        <v>0.6875</v>
      </c>
      <c r="D6" s="12">
        <v>312.39999999999998</v>
      </c>
      <c r="E6" s="1">
        <v>11.7</v>
      </c>
      <c r="F6" s="4">
        <v>5.3</v>
      </c>
      <c r="H6" s="18"/>
      <c r="I6" s="15">
        <v>0.6875</v>
      </c>
      <c r="J6" s="12">
        <v>290.60000000000002</v>
      </c>
      <c r="K6" s="1">
        <v>12.6</v>
      </c>
      <c r="L6" s="4">
        <v>6.1</v>
      </c>
    </row>
    <row r="7" spans="2:12" ht="15.75" thickBot="1" x14ac:dyDescent="0.3">
      <c r="B7" s="19"/>
      <c r="C7" s="16">
        <v>0</v>
      </c>
      <c r="D7" s="13">
        <v>279.10000000000002</v>
      </c>
      <c r="E7" s="5">
        <v>10.6</v>
      </c>
      <c r="F7" s="6">
        <v>5.5</v>
      </c>
      <c r="H7" s="19"/>
      <c r="I7" s="16">
        <v>0</v>
      </c>
      <c r="J7" s="13">
        <v>403.8</v>
      </c>
      <c r="K7" s="5">
        <v>11.5</v>
      </c>
      <c r="L7" s="6">
        <v>6.3</v>
      </c>
    </row>
    <row r="8" spans="2:12" x14ac:dyDescent="0.25">
      <c r="B8" s="17">
        <f>+B5+1</f>
        <v>43071</v>
      </c>
      <c r="C8" s="14">
        <v>0.33333333333333331</v>
      </c>
      <c r="D8" s="11">
        <v>287.3</v>
      </c>
      <c r="E8" s="2">
        <v>9.6999999999999993</v>
      </c>
      <c r="F8" s="3">
        <v>5.7</v>
      </c>
      <c r="H8" s="17">
        <f>+H5+1</f>
        <v>43086</v>
      </c>
      <c r="I8" s="14">
        <v>0.33333333333333331</v>
      </c>
      <c r="J8" s="11">
        <v>624.6</v>
      </c>
      <c r="K8" s="2">
        <v>11</v>
      </c>
      <c r="L8" s="3">
        <v>6.4</v>
      </c>
    </row>
    <row r="9" spans="2:12" x14ac:dyDescent="0.25">
      <c r="B9" s="18"/>
      <c r="C9" s="15">
        <v>0.6875</v>
      </c>
      <c r="D9" s="12">
        <v>395.6</v>
      </c>
      <c r="E9" s="1">
        <v>11.8</v>
      </c>
      <c r="F9" s="4">
        <v>5.8</v>
      </c>
      <c r="H9" s="18"/>
      <c r="I9" s="15">
        <v>0.6875</v>
      </c>
      <c r="J9" s="12">
        <v>354.8</v>
      </c>
      <c r="K9" s="1">
        <v>11.4</v>
      </c>
      <c r="L9" s="4">
        <v>6.3</v>
      </c>
    </row>
    <row r="10" spans="2:12" ht="15.75" thickBot="1" x14ac:dyDescent="0.3">
      <c r="B10" s="19"/>
      <c r="C10" s="16">
        <v>0</v>
      </c>
      <c r="D10" s="13">
        <v>283.5</v>
      </c>
      <c r="E10" s="5">
        <v>10.5</v>
      </c>
      <c r="F10" s="6">
        <v>5.5</v>
      </c>
      <c r="H10" s="19"/>
      <c r="I10" s="16">
        <v>0</v>
      </c>
      <c r="J10" s="13">
        <v>578.70000000000005</v>
      </c>
      <c r="K10" s="5">
        <v>11.2</v>
      </c>
      <c r="L10" s="6">
        <v>6.4</v>
      </c>
    </row>
    <row r="11" spans="2:12" x14ac:dyDescent="0.25">
      <c r="B11" s="17">
        <f t="shared" ref="B11" si="0">+B8+1</f>
        <v>43072</v>
      </c>
      <c r="C11" s="14">
        <v>0.33333333333333331</v>
      </c>
      <c r="D11" s="11">
        <v>283.7</v>
      </c>
      <c r="E11" s="2">
        <v>10.7</v>
      </c>
      <c r="F11" s="3">
        <v>5.5</v>
      </c>
      <c r="H11" s="17">
        <f t="shared" ref="H11" si="1">+H8+1</f>
        <v>43087</v>
      </c>
      <c r="I11" s="14">
        <v>0.33333333333333331</v>
      </c>
      <c r="J11" s="11">
        <v>498.9</v>
      </c>
      <c r="K11" s="2">
        <v>9.4</v>
      </c>
      <c r="L11" s="3">
        <v>6.4</v>
      </c>
    </row>
    <row r="12" spans="2:12" x14ac:dyDescent="0.25">
      <c r="B12" s="18"/>
      <c r="C12" s="15">
        <v>0.6875</v>
      </c>
      <c r="D12" s="12">
        <v>331.4</v>
      </c>
      <c r="E12" s="1">
        <v>11.9</v>
      </c>
      <c r="F12" s="4">
        <v>5.5</v>
      </c>
      <c r="H12" s="18"/>
      <c r="I12" s="15">
        <v>0.6875</v>
      </c>
      <c r="J12" s="12">
        <v>513.1</v>
      </c>
      <c r="K12" s="1">
        <v>11</v>
      </c>
      <c r="L12" s="4">
        <v>6.5</v>
      </c>
    </row>
    <row r="13" spans="2:12" ht="15.75" thickBot="1" x14ac:dyDescent="0.3">
      <c r="B13" s="19"/>
      <c r="C13" s="16">
        <v>0</v>
      </c>
      <c r="D13" s="13">
        <v>280.5</v>
      </c>
      <c r="E13" s="5">
        <v>10.5</v>
      </c>
      <c r="F13" s="6">
        <v>5.8</v>
      </c>
      <c r="H13" s="19"/>
      <c r="I13" s="16">
        <v>0</v>
      </c>
      <c r="J13" s="13">
        <v>556.79999999999995</v>
      </c>
      <c r="K13" s="5">
        <v>11.1</v>
      </c>
      <c r="L13" s="6">
        <v>6.4</v>
      </c>
    </row>
    <row r="14" spans="2:12" x14ac:dyDescent="0.25">
      <c r="B14" s="17">
        <f t="shared" ref="B14" si="2">+B11+1</f>
        <v>43073</v>
      </c>
      <c r="C14" s="14">
        <v>0.33333333333333331</v>
      </c>
      <c r="D14" s="11">
        <v>243</v>
      </c>
      <c r="E14" s="2">
        <v>10.6</v>
      </c>
      <c r="F14" s="3">
        <v>6.6</v>
      </c>
      <c r="H14" s="17">
        <f t="shared" ref="H14" si="3">+H11+1</f>
        <v>43088</v>
      </c>
      <c r="I14" s="14">
        <v>0.33333333333333331</v>
      </c>
      <c r="J14" s="11">
        <v>501.4</v>
      </c>
      <c r="K14" s="2">
        <v>9.8000000000000007</v>
      </c>
      <c r="L14" s="3">
        <v>6.6</v>
      </c>
    </row>
    <row r="15" spans="2:12" x14ac:dyDescent="0.25">
      <c r="B15" s="18"/>
      <c r="C15" s="15">
        <v>0.6875</v>
      </c>
      <c r="D15" s="12">
        <v>360.6</v>
      </c>
      <c r="E15" s="1">
        <v>13.7</v>
      </c>
      <c r="F15" s="4">
        <v>5.8</v>
      </c>
      <c r="H15" s="18"/>
      <c r="I15" s="15">
        <v>0.6875</v>
      </c>
      <c r="J15" s="12">
        <v>520.1</v>
      </c>
      <c r="K15" s="1">
        <v>11</v>
      </c>
      <c r="L15" s="4">
        <v>6.6</v>
      </c>
    </row>
    <row r="16" spans="2:12" ht="15.75" thickBot="1" x14ac:dyDescent="0.3">
      <c r="B16" s="19"/>
      <c r="C16" s="16">
        <v>0</v>
      </c>
      <c r="D16" s="13">
        <v>326.89999999999998</v>
      </c>
      <c r="E16" s="5">
        <v>10.9</v>
      </c>
      <c r="F16" s="6">
        <v>5.8</v>
      </c>
      <c r="H16" s="19"/>
      <c r="I16" s="16">
        <v>0</v>
      </c>
      <c r="J16" s="13">
        <v>458</v>
      </c>
      <c r="K16" s="5">
        <v>10.9</v>
      </c>
      <c r="L16" s="6">
        <v>6.3</v>
      </c>
    </row>
    <row r="17" spans="2:12" x14ac:dyDescent="0.25">
      <c r="B17" s="17">
        <f t="shared" ref="B17" si="4">+B14+1</f>
        <v>43074</v>
      </c>
      <c r="C17" s="14">
        <v>0.33333333333333331</v>
      </c>
      <c r="D17" s="11">
        <v>486.5</v>
      </c>
      <c r="E17" s="2">
        <v>10.8</v>
      </c>
      <c r="F17" s="3">
        <v>5.8</v>
      </c>
      <c r="H17" s="17">
        <f t="shared" ref="H17" si="5">+H14+1</f>
        <v>43089</v>
      </c>
      <c r="I17" s="14">
        <v>0.33333333333333331</v>
      </c>
      <c r="J17" s="11">
        <v>329.6</v>
      </c>
      <c r="K17" s="2">
        <v>10.8</v>
      </c>
      <c r="L17" s="3">
        <v>5.9</v>
      </c>
    </row>
    <row r="18" spans="2:12" x14ac:dyDescent="0.25">
      <c r="B18" s="18"/>
      <c r="C18" s="15">
        <v>0.6875</v>
      </c>
      <c r="D18" s="12">
        <v>366.9</v>
      </c>
      <c r="E18" s="1">
        <v>15.2</v>
      </c>
      <c r="F18" s="4">
        <v>6.2</v>
      </c>
      <c r="H18" s="18"/>
      <c r="I18" s="15">
        <v>0.6875</v>
      </c>
      <c r="J18" s="12">
        <v>485.1</v>
      </c>
      <c r="K18" s="1">
        <v>11.1</v>
      </c>
      <c r="L18" s="4">
        <v>6.3</v>
      </c>
    </row>
    <row r="19" spans="2:12" ht="15.75" thickBot="1" x14ac:dyDescent="0.3">
      <c r="B19" s="19"/>
      <c r="C19" s="16">
        <v>0</v>
      </c>
      <c r="D19" s="13">
        <v>332.6</v>
      </c>
      <c r="E19" s="5">
        <v>11.8</v>
      </c>
      <c r="F19" s="6">
        <v>6</v>
      </c>
      <c r="H19" s="19"/>
      <c r="I19" s="16">
        <v>0</v>
      </c>
      <c r="J19" s="13">
        <v>454</v>
      </c>
      <c r="K19" s="5">
        <v>10.8</v>
      </c>
      <c r="L19" s="6">
        <v>6.4</v>
      </c>
    </row>
    <row r="20" spans="2:12" x14ac:dyDescent="0.25">
      <c r="B20" s="17">
        <f t="shared" ref="B20" si="6">+B17+1</f>
        <v>43075</v>
      </c>
      <c r="C20" s="14">
        <v>0.33333333333333331</v>
      </c>
      <c r="D20" s="11">
        <v>498.1</v>
      </c>
      <c r="E20" s="2">
        <v>10.9</v>
      </c>
      <c r="F20" s="3">
        <v>6.6</v>
      </c>
      <c r="H20" s="17">
        <f t="shared" ref="H20" si="7">+H17+1</f>
        <v>43090</v>
      </c>
      <c r="I20" s="14">
        <v>0.33333333333333331</v>
      </c>
      <c r="J20" s="11">
        <v>461.6</v>
      </c>
      <c r="K20" s="2">
        <v>9.4</v>
      </c>
      <c r="L20" s="3">
        <v>6.4</v>
      </c>
    </row>
    <row r="21" spans="2:12" x14ac:dyDescent="0.25">
      <c r="B21" s="18"/>
      <c r="C21" s="15">
        <v>0.6875</v>
      </c>
      <c r="D21" s="12">
        <v>703.2</v>
      </c>
      <c r="E21" s="1">
        <v>14.5</v>
      </c>
      <c r="F21" s="4">
        <v>6.4</v>
      </c>
      <c r="H21" s="18"/>
      <c r="I21" s="15">
        <v>0.6875</v>
      </c>
      <c r="J21" s="12">
        <v>484.7</v>
      </c>
      <c r="K21" s="1">
        <v>11.3</v>
      </c>
      <c r="L21" s="4">
        <v>6.6</v>
      </c>
    </row>
    <row r="22" spans="2:12" ht="15.75" thickBot="1" x14ac:dyDescent="0.3">
      <c r="B22" s="19"/>
      <c r="C22" s="16">
        <v>0</v>
      </c>
      <c r="D22" s="13">
        <v>380.7</v>
      </c>
      <c r="E22" s="5">
        <v>13.2</v>
      </c>
      <c r="F22" s="6">
        <v>6</v>
      </c>
      <c r="H22" s="19"/>
      <c r="I22" s="16">
        <v>0</v>
      </c>
      <c r="J22" s="13">
        <v>413.2</v>
      </c>
      <c r="K22" s="5">
        <v>10.6</v>
      </c>
      <c r="L22" s="6">
        <v>6</v>
      </c>
    </row>
    <row r="23" spans="2:12" x14ac:dyDescent="0.25">
      <c r="B23" s="17">
        <f t="shared" ref="B23:B38" si="8">+B20+1</f>
        <v>43076</v>
      </c>
      <c r="C23" s="14">
        <v>0.33333333333333331</v>
      </c>
      <c r="D23" s="11">
        <v>390.1</v>
      </c>
      <c r="E23" s="2">
        <v>10.7</v>
      </c>
      <c r="F23" s="3">
        <v>6.9</v>
      </c>
      <c r="H23" s="17">
        <f t="shared" ref="H23:H38" si="9">+H20+1</f>
        <v>43091</v>
      </c>
      <c r="I23" s="14">
        <v>0.33333333333333331</v>
      </c>
      <c r="J23" s="11">
        <v>487.8</v>
      </c>
      <c r="K23" s="2">
        <v>10</v>
      </c>
      <c r="L23" s="3">
        <v>6.9</v>
      </c>
    </row>
    <row r="24" spans="2:12" x14ac:dyDescent="0.25">
      <c r="B24" s="18"/>
      <c r="C24" s="15">
        <v>0.6875</v>
      </c>
      <c r="D24" s="12">
        <v>412.7</v>
      </c>
      <c r="E24" s="1">
        <v>12.7</v>
      </c>
      <c r="F24" s="4">
        <v>6.5</v>
      </c>
      <c r="H24" s="18"/>
      <c r="I24" s="15">
        <v>0.6875</v>
      </c>
      <c r="J24" s="12">
        <v>461.6</v>
      </c>
      <c r="K24" s="1">
        <v>10.9</v>
      </c>
      <c r="L24" s="4">
        <v>6.7</v>
      </c>
    </row>
    <row r="25" spans="2:12" ht="15.75" thickBot="1" x14ac:dyDescent="0.3">
      <c r="B25" s="19"/>
      <c r="C25" s="16">
        <v>0</v>
      </c>
      <c r="D25" s="13">
        <v>472.9</v>
      </c>
      <c r="E25" s="5">
        <v>13.6</v>
      </c>
      <c r="F25" s="6">
        <v>6.3</v>
      </c>
      <c r="H25" s="19"/>
      <c r="I25" s="16">
        <v>0</v>
      </c>
      <c r="J25" s="13">
        <v>268.5</v>
      </c>
      <c r="K25" s="5">
        <v>10</v>
      </c>
      <c r="L25" s="6">
        <v>5</v>
      </c>
    </row>
    <row r="26" spans="2:12" x14ac:dyDescent="0.25">
      <c r="B26" s="17">
        <f t="shared" si="8"/>
        <v>43077</v>
      </c>
      <c r="C26" s="14">
        <v>0.33333333333333331</v>
      </c>
      <c r="D26" s="11">
        <v>499.2</v>
      </c>
      <c r="E26" s="2">
        <v>10.7</v>
      </c>
      <c r="F26" s="3">
        <v>6.5</v>
      </c>
      <c r="H26" s="17">
        <f t="shared" si="9"/>
        <v>43092</v>
      </c>
      <c r="I26" s="14">
        <v>0.33333333333333331</v>
      </c>
      <c r="J26" s="11">
        <v>583.29999999999995</v>
      </c>
      <c r="K26" s="2">
        <v>8.8000000000000007</v>
      </c>
      <c r="L26" s="3">
        <v>7.1</v>
      </c>
    </row>
    <row r="27" spans="2:12" x14ac:dyDescent="0.25">
      <c r="B27" s="18"/>
      <c r="C27" s="15">
        <v>0.6875</v>
      </c>
      <c r="D27" s="12">
        <v>364.3</v>
      </c>
      <c r="E27" s="1">
        <v>12.3</v>
      </c>
      <c r="F27" s="4">
        <v>6.4</v>
      </c>
      <c r="H27" s="18"/>
      <c r="I27" s="15">
        <v>0.6875</v>
      </c>
      <c r="J27" s="12">
        <v>346.4</v>
      </c>
      <c r="K27" s="1">
        <v>11.4</v>
      </c>
      <c r="L27" s="4">
        <v>6.4</v>
      </c>
    </row>
    <row r="28" spans="2:12" ht="15.75" thickBot="1" x14ac:dyDescent="0.3">
      <c r="B28" s="19"/>
      <c r="C28" s="16">
        <v>0</v>
      </c>
      <c r="D28" s="13">
        <v>469.1</v>
      </c>
      <c r="E28" s="5">
        <v>12.8</v>
      </c>
      <c r="F28" s="6">
        <v>6.3</v>
      </c>
      <c r="H28" s="19"/>
      <c r="I28" s="16">
        <v>0</v>
      </c>
      <c r="J28" s="13">
        <v>423.9</v>
      </c>
      <c r="K28" s="5">
        <v>11.3</v>
      </c>
      <c r="L28" s="6">
        <v>6.4</v>
      </c>
    </row>
    <row r="29" spans="2:12" x14ac:dyDescent="0.25">
      <c r="B29" s="17">
        <f t="shared" si="8"/>
        <v>43078</v>
      </c>
      <c r="C29" s="14">
        <v>0.33333333333333331</v>
      </c>
      <c r="D29" s="11">
        <v>390.7</v>
      </c>
      <c r="E29" s="2">
        <v>10.6</v>
      </c>
      <c r="F29" s="3">
        <v>7.8</v>
      </c>
      <c r="H29" s="17">
        <f t="shared" si="9"/>
        <v>43093</v>
      </c>
      <c r="I29" s="14">
        <v>0.33333333333333331</v>
      </c>
      <c r="J29" s="11">
        <v>503.6</v>
      </c>
      <c r="K29" s="2">
        <v>11.3</v>
      </c>
      <c r="L29" s="3">
        <v>6.2</v>
      </c>
    </row>
    <row r="30" spans="2:12" x14ac:dyDescent="0.25">
      <c r="B30" s="18"/>
      <c r="C30" s="15">
        <v>0.6875</v>
      </c>
      <c r="D30" s="12">
        <v>407.9</v>
      </c>
      <c r="E30" s="1">
        <v>12.4</v>
      </c>
      <c r="F30" s="4">
        <v>6.3</v>
      </c>
      <c r="H30" s="18"/>
      <c r="I30" s="15">
        <v>0.6875</v>
      </c>
      <c r="J30" s="12">
        <v>358.7</v>
      </c>
      <c r="K30" s="1">
        <v>11.8</v>
      </c>
      <c r="L30" s="4">
        <v>6.4</v>
      </c>
    </row>
    <row r="31" spans="2:12" ht="15.75" thickBot="1" x14ac:dyDescent="0.3">
      <c r="B31" s="19"/>
      <c r="C31" s="16">
        <v>0</v>
      </c>
      <c r="D31" s="13">
        <v>299.3</v>
      </c>
      <c r="E31" s="5">
        <v>12.6</v>
      </c>
      <c r="F31" s="6">
        <v>6.4</v>
      </c>
      <c r="H31" s="19"/>
      <c r="I31" s="16">
        <v>0</v>
      </c>
      <c r="J31" s="13">
        <v>423.9</v>
      </c>
      <c r="K31" s="5">
        <v>11.3</v>
      </c>
      <c r="L31" s="6">
        <v>6.4</v>
      </c>
    </row>
    <row r="32" spans="2:12" x14ac:dyDescent="0.25">
      <c r="B32" s="17">
        <f t="shared" si="8"/>
        <v>43079</v>
      </c>
      <c r="C32" s="14">
        <v>0.33333333333333331</v>
      </c>
      <c r="D32" s="11">
        <v>431.7</v>
      </c>
      <c r="E32" s="2">
        <v>11.9</v>
      </c>
      <c r="F32" s="3">
        <v>7.5</v>
      </c>
      <c r="H32" s="17">
        <f t="shared" si="9"/>
        <v>43094</v>
      </c>
      <c r="I32" s="14">
        <v>0.33333333333333331</v>
      </c>
      <c r="J32" s="11">
        <v>388.9</v>
      </c>
      <c r="K32" s="2">
        <v>11.4</v>
      </c>
      <c r="L32" s="3">
        <v>6.2</v>
      </c>
    </row>
    <row r="33" spans="2:12" x14ac:dyDescent="0.25">
      <c r="B33" s="18"/>
      <c r="C33" s="15">
        <v>0.6875</v>
      </c>
      <c r="D33" s="12">
        <v>364.2</v>
      </c>
      <c r="E33" s="1">
        <v>12.3</v>
      </c>
      <c r="F33" s="4">
        <v>6.5</v>
      </c>
      <c r="H33" s="18"/>
      <c r="I33" s="15">
        <v>0.6875</v>
      </c>
      <c r="J33" s="12">
        <v>344.3</v>
      </c>
      <c r="K33" s="1">
        <v>11.3</v>
      </c>
      <c r="L33" s="4">
        <v>6.3</v>
      </c>
    </row>
    <row r="34" spans="2:12" ht="15.75" thickBot="1" x14ac:dyDescent="0.3">
      <c r="B34" s="19"/>
      <c r="C34" s="16">
        <v>0</v>
      </c>
      <c r="D34" s="13">
        <v>471.2</v>
      </c>
      <c r="E34" s="5">
        <v>10.9</v>
      </c>
      <c r="F34" s="6">
        <v>6.5</v>
      </c>
      <c r="H34" s="19"/>
      <c r="I34" s="16">
        <v>0</v>
      </c>
      <c r="J34" s="13">
        <v>409.9</v>
      </c>
      <c r="K34" s="5">
        <v>11.2</v>
      </c>
      <c r="L34" s="6">
        <v>6.4</v>
      </c>
    </row>
    <row r="35" spans="2:12" x14ac:dyDescent="0.25">
      <c r="B35" s="17">
        <f t="shared" si="8"/>
        <v>43080</v>
      </c>
      <c r="C35" s="14">
        <v>0.33333333333333331</v>
      </c>
      <c r="D35" s="11">
        <v>342.4</v>
      </c>
      <c r="E35" s="2">
        <v>11.3</v>
      </c>
      <c r="F35" s="3">
        <v>5.9</v>
      </c>
      <c r="H35" s="17">
        <f t="shared" si="9"/>
        <v>43095</v>
      </c>
      <c r="I35" s="14">
        <v>0.33333333333333331</v>
      </c>
      <c r="J35" s="11">
        <v>583.29999999999995</v>
      </c>
      <c r="K35" s="2">
        <v>11.1</v>
      </c>
      <c r="L35" s="3">
        <v>6.3</v>
      </c>
    </row>
    <row r="36" spans="2:12" x14ac:dyDescent="0.25">
      <c r="B36" s="18"/>
      <c r="C36" s="15">
        <v>0.6875</v>
      </c>
      <c r="D36" s="12">
        <v>389.9</v>
      </c>
      <c r="E36" s="1">
        <v>12.7</v>
      </c>
      <c r="F36" s="4">
        <v>6.5</v>
      </c>
      <c r="H36" s="18"/>
      <c r="I36" s="15">
        <v>0.6875</v>
      </c>
      <c r="J36" s="12">
        <v>538.1</v>
      </c>
      <c r="K36" s="1">
        <v>12.4</v>
      </c>
      <c r="L36" s="4">
        <v>5.5</v>
      </c>
    </row>
    <row r="37" spans="2:12" ht="15.75" thickBot="1" x14ac:dyDescent="0.3">
      <c r="B37" s="19"/>
      <c r="C37" s="16">
        <v>0</v>
      </c>
      <c r="D37" s="13">
        <v>550.4</v>
      </c>
      <c r="E37" s="5">
        <v>11.9</v>
      </c>
      <c r="F37" s="6">
        <v>6.2</v>
      </c>
      <c r="H37" s="19"/>
      <c r="I37" s="16">
        <v>0</v>
      </c>
      <c r="J37" s="13">
        <v>432</v>
      </c>
      <c r="K37" s="5">
        <v>11.1</v>
      </c>
      <c r="L37" s="6">
        <v>6.5</v>
      </c>
    </row>
    <row r="38" spans="2:12" x14ac:dyDescent="0.25">
      <c r="B38" s="17">
        <f t="shared" si="8"/>
        <v>43081</v>
      </c>
      <c r="C38" s="14">
        <v>0.33333333333333331</v>
      </c>
      <c r="D38" s="11">
        <v>444.1</v>
      </c>
      <c r="E38" s="2">
        <v>11.5</v>
      </c>
      <c r="F38" s="3">
        <v>6</v>
      </c>
      <c r="H38" s="17">
        <f t="shared" si="9"/>
        <v>43096</v>
      </c>
      <c r="I38" s="14">
        <v>0.33333333333333331</v>
      </c>
      <c r="J38" s="11">
        <v>536.29999999999995</v>
      </c>
      <c r="K38" s="2">
        <v>11.1</v>
      </c>
      <c r="L38" s="3">
        <v>6</v>
      </c>
    </row>
    <row r="39" spans="2:12" x14ac:dyDescent="0.25">
      <c r="B39" s="18"/>
      <c r="C39" s="15">
        <v>0.6875</v>
      </c>
      <c r="D39" s="12">
        <v>484.1</v>
      </c>
      <c r="E39" s="1">
        <v>11.6</v>
      </c>
      <c r="F39" s="4">
        <v>6.8</v>
      </c>
      <c r="H39" s="18"/>
      <c r="I39" s="15">
        <v>0.6875</v>
      </c>
      <c r="J39" s="12">
        <v>515.70000000000005</v>
      </c>
      <c r="K39" s="1">
        <v>13.1</v>
      </c>
      <c r="L39" s="4">
        <v>5.7</v>
      </c>
    </row>
    <row r="40" spans="2:12" ht="15.75" thickBot="1" x14ac:dyDescent="0.3">
      <c r="B40" s="19"/>
      <c r="C40" s="16">
        <v>0</v>
      </c>
      <c r="D40" s="13">
        <v>504</v>
      </c>
      <c r="E40" s="5">
        <v>11.9</v>
      </c>
      <c r="F40" s="6">
        <v>6.1</v>
      </c>
      <c r="H40" s="19"/>
      <c r="I40" s="16">
        <v>0</v>
      </c>
      <c r="J40" s="13">
        <v>458.4</v>
      </c>
      <c r="K40" s="5">
        <v>11.4</v>
      </c>
      <c r="L40" s="6">
        <v>5.9</v>
      </c>
    </row>
    <row r="41" spans="2:12" x14ac:dyDescent="0.25">
      <c r="B41" s="17">
        <f t="shared" ref="B41:B47" si="10">+B38+1</f>
        <v>43082</v>
      </c>
      <c r="C41" s="14">
        <v>0.33333333333333331</v>
      </c>
      <c r="D41" s="11">
        <v>393.8</v>
      </c>
      <c r="E41" s="2">
        <v>11.1</v>
      </c>
      <c r="F41" s="3">
        <v>6.3</v>
      </c>
      <c r="H41" s="17">
        <f t="shared" ref="H41:H47" si="11">+H38+1</f>
        <v>43097</v>
      </c>
      <c r="I41" s="14">
        <v>0.33333333333333331</v>
      </c>
      <c r="J41" s="11">
        <v>522.79999999999995</v>
      </c>
      <c r="K41" s="2">
        <v>11.4</v>
      </c>
      <c r="L41" s="3">
        <v>5.9</v>
      </c>
    </row>
    <row r="42" spans="2:12" x14ac:dyDescent="0.25">
      <c r="B42" s="18"/>
      <c r="C42" s="15">
        <v>0.6875</v>
      </c>
      <c r="D42" s="12">
        <v>573</v>
      </c>
      <c r="E42" s="1">
        <v>12.4</v>
      </c>
      <c r="F42" s="4">
        <v>6.4</v>
      </c>
      <c r="H42" s="18"/>
      <c r="I42" s="15">
        <v>0.6875</v>
      </c>
      <c r="J42" s="12">
        <v>551.20000000000005</v>
      </c>
      <c r="K42" s="1">
        <v>12.4</v>
      </c>
      <c r="L42" s="4">
        <v>6</v>
      </c>
    </row>
    <row r="43" spans="2:12" ht="15.75" thickBot="1" x14ac:dyDescent="0.3">
      <c r="B43" s="19"/>
      <c r="C43" s="16">
        <v>0</v>
      </c>
      <c r="D43" s="13">
        <v>410.8</v>
      </c>
      <c r="E43" s="5">
        <v>11.4</v>
      </c>
      <c r="F43" s="6">
        <v>6.5</v>
      </c>
      <c r="H43" s="19"/>
      <c r="I43" s="16">
        <v>0</v>
      </c>
      <c r="J43" s="13">
        <v>522.70000000000005</v>
      </c>
      <c r="K43" s="5">
        <v>11.7</v>
      </c>
      <c r="L43" s="6">
        <v>6</v>
      </c>
    </row>
    <row r="44" spans="2:12" x14ac:dyDescent="0.25">
      <c r="B44" s="17">
        <f t="shared" si="10"/>
        <v>43083</v>
      </c>
      <c r="C44" s="14">
        <v>0.33333333333333331</v>
      </c>
      <c r="D44" s="11">
        <v>513.70000000000005</v>
      </c>
      <c r="E44" s="2">
        <v>11.2</v>
      </c>
      <c r="F44" s="3">
        <v>6.1</v>
      </c>
      <c r="H44" s="17">
        <f t="shared" si="11"/>
        <v>43098</v>
      </c>
      <c r="I44" s="14">
        <v>0.33333333333333331</v>
      </c>
      <c r="J44" s="11">
        <v>347.4</v>
      </c>
      <c r="K44" s="2">
        <v>11.6</v>
      </c>
      <c r="L44" s="3">
        <v>5.9</v>
      </c>
    </row>
    <row r="45" spans="2:12" x14ac:dyDescent="0.25">
      <c r="B45" s="18"/>
      <c r="C45" s="15">
        <v>0.6875</v>
      </c>
      <c r="D45" s="12">
        <v>451.3</v>
      </c>
      <c r="E45" s="1">
        <v>12.1</v>
      </c>
      <c r="F45" s="4">
        <v>5.9</v>
      </c>
      <c r="H45" s="18"/>
      <c r="I45" s="15">
        <v>0.6875</v>
      </c>
      <c r="J45" s="12">
        <v>209.8</v>
      </c>
      <c r="K45" s="1">
        <v>10.7</v>
      </c>
      <c r="L45" s="4">
        <v>6.4</v>
      </c>
    </row>
    <row r="46" spans="2:12" ht="15.75" thickBot="1" x14ac:dyDescent="0.3">
      <c r="B46" s="19"/>
      <c r="C46" s="16">
        <v>0</v>
      </c>
      <c r="D46" s="13">
        <v>503.2</v>
      </c>
      <c r="E46" s="5">
        <v>11.6</v>
      </c>
      <c r="F46" s="6">
        <v>6.4</v>
      </c>
      <c r="H46" s="19"/>
      <c r="I46" s="16">
        <v>0</v>
      </c>
      <c r="J46" s="13">
        <v>383.3</v>
      </c>
      <c r="K46" s="5">
        <v>11.8</v>
      </c>
      <c r="L46" s="6">
        <v>6.2</v>
      </c>
    </row>
    <row r="47" spans="2:12" x14ac:dyDescent="0.25">
      <c r="B47" s="17">
        <f t="shared" si="10"/>
        <v>43084</v>
      </c>
      <c r="C47" s="14">
        <v>0.33333333333333331</v>
      </c>
      <c r="D47" s="11">
        <v>388.8</v>
      </c>
      <c r="E47" s="2">
        <v>11.4</v>
      </c>
      <c r="F47" s="3">
        <v>6.3</v>
      </c>
      <c r="H47" s="17">
        <f t="shared" si="11"/>
        <v>43099</v>
      </c>
      <c r="I47" s="14">
        <v>0.33333333333333331</v>
      </c>
      <c r="J47" s="11">
        <v>260.39999999999998</v>
      </c>
      <c r="K47" s="2">
        <v>11.4</v>
      </c>
      <c r="L47" s="3">
        <v>5.9</v>
      </c>
    </row>
    <row r="48" spans="2:12" x14ac:dyDescent="0.25">
      <c r="B48" s="18"/>
      <c r="C48" s="15">
        <v>0.6875</v>
      </c>
      <c r="D48" s="12">
        <v>356.7</v>
      </c>
      <c r="E48" s="1">
        <v>12.4</v>
      </c>
      <c r="F48" s="4">
        <v>6.4</v>
      </c>
      <c r="H48" s="18"/>
      <c r="I48" s="15">
        <v>0.6875</v>
      </c>
      <c r="J48" s="12">
        <v>124.3</v>
      </c>
      <c r="K48" s="1">
        <v>12.7</v>
      </c>
      <c r="L48" s="4">
        <v>5.4</v>
      </c>
    </row>
    <row r="49" spans="2:12" ht="15.75" thickBot="1" x14ac:dyDescent="0.3">
      <c r="B49" s="19"/>
      <c r="C49" s="16">
        <v>0</v>
      </c>
      <c r="D49" s="13">
        <v>422.8</v>
      </c>
      <c r="E49" s="5">
        <v>11.3</v>
      </c>
      <c r="F49" s="6">
        <v>6.4</v>
      </c>
      <c r="H49" s="19"/>
      <c r="I49" s="16">
        <v>0</v>
      </c>
      <c r="J49" s="13">
        <v>292.89999999999998</v>
      </c>
      <c r="K49" s="5">
        <v>12</v>
      </c>
      <c r="L49" s="6">
        <v>6.1</v>
      </c>
    </row>
    <row r="50" spans="2:12" x14ac:dyDescent="0.25">
      <c r="H50" s="17">
        <f t="shared" ref="H50" si="12">+H47+1</f>
        <v>43100</v>
      </c>
      <c r="I50" s="14">
        <v>0.33333333333333331</v>
      </c>
      <c r="J50" s="11">
        <v>364.6</v>
      </c>
      <c r="K50" s="2">
        <v>10</v>
      </c>
      <c r="L50" s="3">
        <v>6.4</v>
      </c>
    </row>
    <row r="51" spans="2:12" x14ac:dyDescent="0.25">
      <c r="H51" s="18"/>
      <c r="I51" s="15">
        <v>0.6875</v>
      </c>
      <c r="J51" s="12">
        <v>120.2</v>
      </c>
      <c r="K51" s="1">
        <v>11.4</v>
      </c>
      <c r="L51" s="4">
        <v>6</v>
      </c>
    </row>
    <row r="52" spans="2:12" ht="15.75" thickBot="1" x14ac:dyDescent="0.3">
      <c r="H52" s="19"/>
      <c r="I52" s="16">
        <v>0</v>
      </c>
      <c r="J52" s="13">
        <v>248</v>
      </c>
      <c r="K52" s="5">
        <v>11</v>
      </c>
      <c r="L52" s="6">
        <v>6.2</v>
      </c>
    </row>
    <row r="54" spans="2:12" ht="15.75" thickBot="1" x14ac:dyDescent="0.3"/>
    <row r="55" spans="2:12" x14ac:dyDescent="0.25">
      <c r="C55" s="20" t="s">
        <v>6</v>
      </c>
      <c r="D55" s="21"/>
      <c r="E55" s="22"/>
      <c r="F55" s="26">
        <f>+AVERAGE(D5:D49,J5:J52)</f>
        <v>414.74193548387098</v>
      </c>
    </row>
    <row r="56" spans="2:12" ht="15.75" thickBot="1" x14ac:dyDescent="0.3">
      <c r="C56" s="23"/>
      <c r="D56" s="24"/>
      <c r="E56" s="25"/>
      <c r="F56" s="27"/>
    </row>
    <row r="57" spans="2:12" x14ac:dyDescent="0.25">
      <c r="C57" s="20" t="s">
        <v>7</v>
      </c>
      <c r="D57" s="21"/>
      <c r="E57" s="22"/>
      <c r="F57" s="26">
        <f>+AVERAGE(E5:E49,K5:K52)</f>
        <v>11.431182795698922</v>
      </c>
    </row>
    <row r="58" spans="2:12" ht="15.75" thickBot="1" x14ac:dyDescent="0.3">
      <c r="C58" s="23"/>
      <c r="D58" s="24"/>
      <c r="E58" s="25"/>
      <c r="F58" s="27"/>
    </row>
    <row r="59" spans="2:12" x14ac:dyDescent="0.25">
      <c r="C59" s="20" t="s">
        <v>8</v>
      </c>
      <c r="D59" s="21"/>
      <c r="E59" s="22"/>
      <c r="F59" s="26">
        <f>+AVERAGE(F5:F49,L5:L52)</f>
        <v>6.2204301075268793</v>
      </c>
    </row>
    <row r="60" spans="2:12" ht="15.75" thickBot="1" x14ac:dyDescent="0.3">
      <c r="C60" s="23"/>
      <c r="D60" s="24"/>
      <c r="E60" s="25"/>
      <c r="F60" s="27"/>
    </row>
  </sheetData>
  <mergeCells count="37">
    <mergeCell ref="H50:H52"/>
    <mergeCell ref="B41:B43"/>
    <mergeCell ref="H41:H43"/>
    <mergeCell ref="B44:B46"/>
    <mergeCell ref="H44:H46"/>
    <mergeCell ref="B47:B49"/>
    <mergeCell ref="H47:H49"/>
    <mergeCell ref="B32:B34"/>
    <mergeCell ref="H32:H34"/>
    <mergeCell ref="B35:B37"/>
    <mergeCell ref="H35:H37"/>
    <mergeCell ref="B38:B40"/>
    <mergeCell ref="H38:H40"/>
    <mergeCell ref="B23:B25"/>
    <mergeCell ref="H23:H25"/>
    <mergeCell ref="B26:B28"/>
    <mergeCell ref="H26:H28"/>
    <mergeCell ref="B29:B31"/>
    <mergeCell ref="H29:H31"/>
    <mergeCell ref="B14:B16"/>
    <mergeCell ref="H14:H16"/>
    <mergeCell ref="B17:B19"/>
    <mergeCell ref="H17:H19"/>
    <mergeCell ref="B20:B22"/>
    <mergeCell ref="H20:H22"/>
    <mergeCell ref="B5:B7"/>
    <mergeCell ref="H5:H7"/>
    <mergeCell ref="B8:B10"/>
    <mergeCell ref="H8:H10"/>
    <mergeCell ref="B11:B13"/>
    <mergeCell ref="H11:H13"/>
    <mergeCell ref="C55:E56"/>
    <mergeCell ref="F55:F56"/>
    <mergeCell ref="C57:E58"/>
    <mergeCell ref="F57:F58"/>
    <mergeCell ref="C59:E60"/>
    <mergeCell ref="F59:F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2021-06-28T19:23:39Z</dcterms:modified>
</cp:coreProperties>
</file>